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ikinstr.sharepoint.com/Shared Documents/Zamówienia Publiczne/PROJEKTY UNIJNE/PROJEKT FENG - SMART/03_Zakupy/03_Urządzenia metalograficzne i materiały/"/>
    </mc:Choice>
  </mc:AlternateContent>
  <xr:revisionPtr revIDLastSave="23" documentId="8_{21417357-D056-4BA4-8A9C-7B79F6EF0C5C}" xr6:coauthVersionLast="47" xr6:coauthVersionMax="47" xr10:uidLastSave="{FBAFC1D2-59B9-4A50-BF51-E5E9E8FF8918}"/>
  <bookViews>
    <workbookView xWindow="-110" yWindow="-110" windowWidth="19420" windowHeight="11500" xr2:uid="{E617494D-F61D-4593-B409-BDD7F46B4606}"/>
  </bookViews>
  <sheets>
    <sheet name="Arkusz1" sheetId="1" r:id="rId1"/>
  </sheets>
  <definedNames>
    <definedName name="_xlnm.Print_Area" localSheetId="0">Arkusz1!$A$1:$I$85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" l="1"/>
  <c r="I76" i="1" s="1"/>
  <c r="G75" i="1"/>
  <c r="G76" i="1" s="1"/>
</calcChain>
</file>

<file path=xl/sharedStrings.xml><?xml version="1.0" encoding="utf-8"?>
<sst xmlns="http://schemas.openxmlformats.org/spreadsheetml/2006/main" count="155" uniqueCount="153">
  <si>
    <t>FORMULARZ CENOWY</t>
  </si>
  <si>
    <t>L.p.</t>
  </si>
  <si>
    <t>Przedmiot zamówienia</t>
  </si>
  <si>
    <t>Ilość</t>
  </si>
  <si>
    <t xml:space="preserve">Cena jednostkowa netto (zł) </t>
  </si>
  <si>
    <t>Automatyczna prasa</t>
  </si>
  <si>
    <t>Automatyczna szlifierko-polerka</t>
  </si>
  <si>
    <t>Przecinarka</t>
  </si>
  <si>
    <t>Producent: …
Model: …</t>
  </si>
  <si>
    <t>Nazwa producenta i model/typ asortymentu oferowanego przez wykonawcę</t>
  </si>
  <si>
    <t>1.</t>
  </si>
  <si>
    <t>2.</t>
  </si>
  <si>
    <t>3.</t>
  </si>
  <si>
    <t>4.</t>
  </si>
  <si>
    <t>Materiały eksploatacyjne:</t>
  </si>
  <si>
    <t>Chłodziwo do przecinarek, o pojemności 1,5 l</t>
  </si>
  <si>
    <t>Tarcza tnąca diamentowa, 203x32x0,8mm</t>
  </si>
  <si>
    <t>Żywica termoutwardzalna do inkludowania na gorąco, niezawierająca fenolu ani formaldehydu biała, o wadze 2,5 kg</t>
  </si>
  <si>
    <t>Żywica przewodząca, fenolowa wypełniona grafitem, o wadze 1,5 kg</t>
  </si>
  <si>
    <t>Żywica akrylowa, która zapewnia idealną przezroczystość bez efektu chmury, o wadze 2,5 kg</t>
  </si>
  <si>
    <t>Żywica epoksydowa, czarna, która jest wypełniona włóknami szklanymi, opakowania o wadze 2,5 kg</t>
  </si>
  <si>
    <t>Żywica epoksydowa, czarna, która jest wypełniona włóknami szklanymi o strukturze drobnoziarnistej, o wadze 2,5 kg</t>
  </si>
  <si>
    <t>Żywica epoksydowa, wielozadaniowa, dwuskładnikowa transparentna o ograniczonej temperaturze egzotermicznej do 50°C i czasie utwardzania wynoszącym do 10 godzin, o pojemności 1,5 l</t>
  </si>
  <si>
    <t>Żywica epoksydowa, wielozadaniowa, dwuskładnikowa, transparentna o ograniczonej temperaturze egzotermicznej do 140°C i czasie utwardzania wynoszącym do 3 godzin, o pojemności 1,5 l</t>
  </si>
  <si>
    <t>Żywica epoksydowa, wielozadaniowa, dwuskładnikowa, transparentna o ograniczonej temperaturze egzotermicznej do 27°C, o pojemności 1,5 l</t>
  </si>
  <si>
    <t>Tarcza diamentowa w wersji z powłoką magnetyczną o średnicy 200mm zastępujących papier ścierny o gradacji P80</t>
  </si>
  <si>
    <t>Tarcza diamentowa w wersji z powłoką magnetyczną o średnicy 250mm zastępujących papier ścierny o gradacji P80</t>
  </si>
  <si>
    <t>Tarcza diamentowa w wersji z powłoką magnetyczną o średnicy 200mm zastępujących papier ścierny o gradacji P120</t>
  </si>
  <si>
    <t>Tarcza diamentowa w wersji z powłoką magnetyczną o średnicy 250mm zastępujących papier ścierny o gradacji P120</t>
  </si>
  <si>
    <t>Tarcza diamentowa w wersji z powłoką magnetyczną o średnicy 200mm zastępujących papier ścierny o gradacji P240</t>
  </si>
  <si>
    <t>Tarcza diamentowa w wersji z powłoką magnetyczną o średnicy 250mm zastępujących papier ścierny o gradacji P240</t>
  </si>
  <si>
    <t>Tarcza diamentowa w wersji z powłoką magnetyczną o średnicy 200mm zastępujących papier ścierny o gradacji P600</t>
  </si>
  <si>
    <t>Tarcza diamentowa w wersji z powłoką magnetyczną o średnicy 250mm zastępujących papier ścierny o gradacji P600</t>
  </si>
  <si>
    <t>Tarcza diamentowa w wersji z powłoką magnetyczną o średnicy 200mm zastępujących papier ścierny o gradacji P1200</t>
  </si>
  <si>
    <t>Tarcza diamentowa w wersji z powłoką magnetyczną o średnicy 250mm zastępujących papier ścierny o gradacji P1200</t>
  </si>
  <si>
    <t>Sukno polerskie z powłoką magnetyczną o średnicy 200mm, które jest bardzo cienkie, satynowe, tkane naturalne</t>
  </si>
  <si>
    <t>Sukno polerskie z powłoką magnetyczną o średnicy 250mm, które jest bardzo cienkie, satynowe, tkane naturalne</t>
  </si>
  <si>
    <t>Sukno polerskie z powłoką magnetyczną o średnicy 200mm, które jest flokowane, półtwarde, z krótkim włóknem wiskozowym. Do polerowania końcowego dla materiałów średnio twardych</t>
  </si>
  <si>
    <t>Sukno polerskie z powłoką magnetyczną o średnicy 250mm, które jest flokowane, półtwarde, z krótkim włóknem wiskozowym. Do polerowania końcowego dla materiałów średnio twardych</t>
  </si>
  <si>
    <t>Sukno polerskie z powłoką magnetyczną o średnicy 200mm, które jest flokowane, miękkie, z długim włóknem wiskozowym. Do polerowania końcowego dla materiałów średnio twardych</t>
  </si>
  <si>
    <t>Sukno polerskie z powłoką magnetyczną o średnicy 250mm, które jest flokowane, miękkie, z długim włóknem wiskozowym. Do polerowania końcowego dla materiałów średnio twardych</t>
  </si>
  <si>
    <t>Tarcza diamentowa w wersji z powłoką magnetyczną o średnicy 200mm stosowane do bardzo twardych i średnio twardych materiałów (&gt; 200 HV)</t>
  </si>
  <si>
    <t>Tarcza diamentowa w wersji z powłoką magnetyczną o średnicy 200mm stosowane do materiałów miękkich i nieżelaznych (tytan)</t>
  </si>
  <si>
    <t>Tarcza diamentowa w wersji z powłoką magnetyczną o średnicy 300mm zastępujących papier ścierny o gradacji P80</t>
  </si>
  <si>
    <t>Tarcza diamentowa w wersji z powłoką magnetyczną o średnicy 300mm zastępujących papier ścierny o gradacji P120</t>
  </si>
  <si>
    <t>Tarcza diamentowa w wersji z powłoką magnetyczną o średnicy 300mm zastępujących papier ścierny o gradacji P240</t>
  </si>
  <si>
    <t>Tarcza diamentowa w wersji z powłoką magnetyczną o średnicy 300mm zastępujących papier ścierny o gradacji P600</t>
  </si>
  <si>
    <t>Tarcza diamentowa w wersji z powłoką magnetyczną o średnicy 300mm zastępujących papier ścierny o gradacji P1200</t>
  </si>
  <si>
    <t>Tarcza diamentowa w wersji z powłoką magnetyczną o średnicy 300mm stosowane do bardzo twardych i średnio twardych materiałów (&gt; 200 HV)</t>
  </si>
  <si>
    <t>Tarcza diamentowa w wersji z powłoką magnetyczną o średnicy 300mm stosowane do materiałów miękkich i nieżelaznych (tytan)</t>
  </si>
  <si>
    <t>Tarcza diamentowa w wersji z powłoką magnetyczną o średnicy 300mm stosowane do ceramiki lub cementu</t>
  </si>
  <si>
    <t>Tarcza diamentowa w wersji z powłoką magnetyczną o średnicy 300mm stosowane do materiałów ciągliwych (aluminium i stopy aluminium, stopy miedzi itp.)</t>
  </si>
  <si>
    <t>Sukno polerskie z powłoką magnetyczną o średnicy 300mm, które jest impregnowane, nietkane. Stosowane do szlifowania końcowego miękkich materiałów, polerowania twardych i bardzo twardych materiałów</t>
  </si>
  <si>
    <t>Sukno polerskie z powłoką magnetyczną o średnicy 300mm, które jest twarde o syntetycznych włóknach z TAFFETA. Stosowane do zgrubnego polerowania trudnych, plastycznych materiałów</t>
  </si>
  <si>
    <t>Sukno polerskie z powłoką magnetyczną o średnicy 300mm, które jest twarde, o wysokiej wytrzymałości, o syntetycznych włóknach z TAFFETA. Stosowane do zgrubnego polerowania trudnych, plastycznych materiałów</t>
  </si>
  <si>
    <t>Sukno polerskie z powłoką magnetyczną o średnicy 300mm, które jest bardzo cienkie, satynowe, tkane naturalne</t>
  </si>
  <si>
    <t>Sukno polerskie z powłoką magnetyczną o średnicy 300mm, które jest satynowe, naturalne o długiej żywotności</t>
  </si>
  <si>
    <t>Sukno polerskie z powłoką magnetyczną o średnicy 300mm, które jest jedwabne, syntetyczne.</t>
  </si>
  <si>
    <t>Sukno polerskie z powłoką magnetyczną o średnicy 300mm, które jest miękkie, kompozytowe, syntetyczne</t>
  </si>
  <si>
    <t>Sukno polerskie z powłoką magnetyczną o średnicy 300mm, które jest wełniane, tkane. Bardzo odporne</t>
  </si>
  <si>
    <t>Sukno polerskie z powłoką magnetyczną o średnicy 300mm, które jest flokowane, miękkie, z krótkim włóknem wiskozowym. Do polerowania końcowego wszystkich materiałów</t>
  </si>
  <si>
    <t>Sukno polerskie z powłoką magnetyczną o średnicy 300mm, które jest flokowane, półtwarde, z krótkim włóknem wiskozowym. Do polerowania końcowego dla materiałów średnio twardych</t>
  </si>
  <si>
    <t>Sukno polerskie z powłoką magnetyczną o średnicy 300mm, które jest flokowane, miękkie, z długim włóknem wiskozowym. Do polerowania końcowego dla materiałów średnio twardych</t>
  </si>
  <si>
    <t>Mikroporowata pianka poliuretanowa o średnicy 300mm z powłoką magnetyczną. Uniwersalne płótno, do polerowania końcowego wrażliwych próbek</t>
  </si>
  <si>
    <t>Mikroporowata, gruba pianka poliuretanowa o średnicy 300mm z powłoką magnetyczną. Sukno odporne chemicznie, nadająca się do wykorzystania w procesie produkcyjnym, do polerowania końcowego</t>
  </si>
  <si>
    <t xml:space="preserve">Papier ścierny SiC, średnica 300 mm, bez kleju i gradacji P2400, 100 szt. </t>
  </si>
  <si>
    <t xml:space="preserve">Papier ścierny SiC, średnica 300 mm, bez kleju i gradacji P1200, 100 szt. </t>
  </si>
  <si>
    <t>Papier ścierny SiC, średnica 300 mm, bez kleju i gradacji P600, 100 szt.</t>
  </si>
  <si>
    <t>Papier ścierny SiC, średnica 300 mm, bez kleju i gradacji P320, 100 szt.</t>
  </si>
  <si>
    <t>Papier ścierny SiC, średnica 300 mm, bez kleju i gradacji P120, 100 szt.</t>
  </si>
  <si>
    <t>Papier ścierny SiC, średnica 300 mm, samoprzylepny i gradacji P2400,  100 szt.</t>
  </si>
  <si>
    <t>Papier ścierny SiC, średnica 300 mm, samoprzylepny i gradacji P1200,   100 szt.</t>
  </si>
  <si>
    <t>Papier ścierny SiC, średnica 300 mm, samoprzylepny i gradacji P600,     100 szt.</t>
  </si>
  <si>
    <t>Foremki plastikowe do inkludowania na zimno, polecane do żywic transparentnych, D30mm, 5 szt.</t>
  </si>
  <si>
    <t>Foremki plastikowe do inkludowania na zimno, polecane do żywic transparentnych, D40mm, 5 szt.</t>
  </si>
  <si>
    <t>Klipsy metalowe do podtrzymywania próbek do inkludowania na gorąco, 100 szt.</t>
  </si>
  <si>
    <t>Klipsy plastikowe do podtrzymywania próbek do inkludowania na zimno, 100 szt.</t>
  </si>
  <si>
    <t>Folie zabezpieczające zgłady D50mm 100 szt.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</si>
  <si>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</si>
  <si>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</si>
  <si>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</si>
  <si>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</si>
  <si>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</si>
  <si>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</si>
  <si>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</si>
  <si>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</si>
  <si>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</si>
  <si>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</si>
  <si>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</si>
  <si>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</si>
  <si>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13)</t>
  </si>
  <si>
    <t>14)</t>
  </si>
  <si>
    <t>15)</t>
  </si>
  <si>
    <t>16)</t>
  </si>
  <si>
    <t>17)</t>
  </si>
  <si>
    <t>18)</t>
  </si>
  <si>
    <t>19)</t>
  </si>
  <si>
    <t>20)</t>
  </si>
  <si>
    <t>21)</t>
  </si>
  <si>
    <t>22)</t>
  </si>
  <si>
    <t>23)</t>
  </si>
  <si>
    <t>24)</t>
  </si>
  <si>
    <t>25)</t>
  </si>
  <si>
    <t>26)</t>
  </si>
  <si>
    <t>27)</t>
  </si>
  <si>
    <t>28)</t>
  </si>
  <si>
    <t>29)</t>
  </si>
  <si>
    <t>30)</t>
  </si>
  <si>
    <t>31)</t>
  </si>
  <si>
    <t>32)</t>
  </si>
  <si>
    <t>33)</t>
  </si>
  <si>
    <t>34)</t>
  </si>
  <si>
    <t>35)</t>
  </si>
  <si>
    <t>36)</t>
  </si>
  <si>
    <t>37)</t>
  </si>
  <si>
    <t>38)</t>
  </si>
  <si>
    <t>39)</t>
  </si>
  <si>
    <t>40)</t>
  </si>
  <si>
    <t>41)</t>
  </si>
  <si>
    <t>42)</t>
  </si>
  <si>
    <t>43)</t>
  </si>
  <si>
    <t>44)</t>
  </si>
  <si>
    <t>45)</t>
  </si>
  <si>
    <t>46)</t>
  </si>
  <si>
    <t>47)</t>
  </si>
  <si>
    <t>48)</t>
  </si>
  <si>
    <t>49)</t>
  </si>
  <si>
    <t>50)</t>
  </si>
  <si>
    <t>51)</t>
  </si>
  <si>
    <t>52)</t>
  </si>
  <si>
    <t>53)</t>
  </si>
  <si>
    <t>54)</t>
  </si>
  <si>
    <t>55)</t>
  </si>
  <si>
    <t>56)</t>
  </si>
  <si>
    <t>57)</t>
  </si>
  <si>
    <t>58)</t>
  </si>
  <si>
    <t>59)</t>
  </si>
  <si>
    <t>60)</t>
  </si>
  <si>
    <t>61)</t>
  </si>
  <si>
    <t>62)</t>
  </si>
  <si>
    <t>63)</t>
  </si>
  <si>
    <t>Stawka VAT (%)</t>
  </si>
  <si>
    <t>…………………………..</t>
  </si>
  <si>
    <t xml:space="preserve">Miejsce i data </t>
  </si>
  <si>
    <t>Podpis osoby uprawnionej *</t>
  </si>
  <si>
    <t>...................................................</t>
  </si>
  <si>
    <t>* Podpis osoby figurującej lub osób figurujących w rejestrach do zaciągania zobowiązań w imieniu Oferenta lub we właściwym upoważnieniu</t>
  </si>
  <si>
    <r>
      <rPr>
        <b/>
        <sz val="9"/>
        <color theme="1"/>
        <rFont val="Calibri"/>
        <family val="2"/>
        <charset val="238"/>
        <scheme val="minor"/>
      </rPr>
      <t>Wartość netto (zł)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[ilość x cena jednostkowa netto]</t>
    </r>
  </si>
  <si>
    <r>
      <rPr>
        <b/>
        <sz val="9"/>
        <color theme="1"/>
        <rFont val="Calibri"/>
        <family val="2"/>
        <charset val="238"/>
        <scheme val="minor"/>
      </rPr>
      <t xml:space="preserve">Wartość brutto (zł) </t>
    </r>
    <r>
      <rPr>
        <sz val="8"/>
        <color theme="1"/>
        <rFont val="Calibri"/>
        <family val="2"/>
        <charset val="238"/>
        <scheme val="minor"/>
      </rPr>
      <t>[wartość netto + podatek VAT]</t>
    </r>
  </si>
  <si>
    <t xml:space="preserve">Razem (poz. 4) : </t>
  </si>
  <si>
    <t xml:space="preserve">Razem (poz. 1-4): </t>
  </si>
  <si>
    <t>Załącznik nr 2A do Zapytania ofertowego nr 03/FENG/2026</t>
  </si>
  <si>
    <t>Składając ofertę w Zapytaniu ofertowym nr 03/FENG/2026  pn.: Dostawa stanowiska do przygotowania próbek metalograficznych oferujemy realizację zamówienia zgodnie z poniższymi cenami i opisem przedmiotu zamówienia zawartym w załączniku nr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</si>
</sst>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44" fontId="2" fillId="0" borderId="11" xfId="0" applyNumberFormat="1" applyFont="1" applyBorder="1" applyAlignment="1">
      <alignment horizontal="center" vertical="center"/>
    </xf>
    <xf numFmtId="0" fontId="2" fillId="0" borderId="10" xfId="0" applyFont="1" applyBorder="1"/>
    <xf numFmtId="0" fontId="0" fillId="0" borderId="10" xfId="0" applyBorder="1"/>
    <xf numFmtId="0" fontId="0" fillId="0" borderId="12" xfId="0" applyBorder="1" applyAlignment="1">
      <alignment vertical="center"/>
    </xf>
    <xf numFmtId="44" fontId="2" fillId="0" borderId="13" xfId="0" applyNumberFormat="1" applyFont="1" applyBorder="1" applyAlignment="1">
      <alignment vertical="center"/>
    </xf>
    <xf numFmtId="44" fontId="2" fillId="0" borderId="1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/>
    </xf>
    <xf numFmtId="44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44" fontId="1" fillId="2" borderId="6" xfId="0" applyNumberFormat="1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3" xfId="0" applyFont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76CEA-0106-4EE6-91FA-46775AD5DB46}">
  <sheetPr>
    <pageSetUpPr fitToPage="1"/>
  </sheetPr>
  <dimension ref="A2:N84"/>
  <sheetViews>
    <sheetView tabSelected="1" topLeftCell="A44" workbookViewId="0">
      <selection activeCell="L48" sqref="L48"/>
    </sheetView>
  </sheetViews>
  <sheetFormatPr defaultRowHeight="14.5" x14ac:dyDescent="0.35"/>
  <cols>
    <col min="1" max="1" width="5.81640625" customWidth="1"/>
    <col min="2" max="2" width="3.54296875" customWidth="1"/>
    <col min="3" max="3" width="26.7265625" customWidth="1"/>
    <col min="4" max="4" width="35.81640625" customWidth="1"/>
    <col min="5" max="5" width="7.7265625" customWidth="1"/>
    <col min="6" max="6" width="12" customWidth="1"/>
    <col min="7" max="7" width="15" customWidth="1"/>
    <col min="9" max="9" width="15.81640625" customWidth="1"/>
  </cols>
  <sheetData>
    <row r="2" spans="1:14" x14ac:dyDescent="0.35">
      <c r="A2" s="48" t="s">
        <v>151</v>
      </c>
      <c r="B2" s="48"/>
      <c r="C2" s="48"/>
      <c r="D2" s="48"/>
      <c r="E2" s="48"/>
      <c r="F2" s="48"/>
      <c r="G2" s="48"/>
      <c r="H2" s="48"/>
      <c r="I2" s="48"/>
      <c r="J2" s="4"/>
      <c r="K2" s="4"/>
      <c r="L2" s="4"/>
      <c r="M2" s="4"/>
    </row>
    <row r="4" spans="1:14" x14ac:dyDescent="0.3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10"/>
      <c r="K4" s="10"/>
      <c r="L4" s="10"/>
      <c r="M4" s="10"/>
    </row>
    <row r="6" spans="1:14" s="15" customFormat="1" ht="40.5" customHeight="1" thickBot="1" x14ac:dyDescent="0.4">
      <c r="A6" s="47" t="s">
        <v>152</v>
      </c>
      <c r="B6" s="47"/>
      <c r="C6" s="47"/>
      <c r="D6" s="47"/>
      <c r="E6" s="47"/>
      <c r="F6" s="47"/>
      <c r="G6" s="47"/>
      <c r="H6" s="47"/>
      <c r="I6" s="47"/>
      <c r="J6" s="14"/>
      <c r="K6" s="14"/>
      <c r="L6" s="14"/>
      <c r="M6" s="14"/>
    </row>
    <row r="7" spans="1:14" s="2" customFormat="1" ht="44.25" customHeight="1" thickBot="1" x14ac:dyDescent="0.4">
      <c r="A7" s="36" t="s">
        <v>1</v>
      </c>
      <c r="B7" s="50" t="s">
        <v>2</v>
      </c>
      <c r="C7" s="50"/>
      <c r="D7" s="37" t="s">
        <v>9</v>
      </c>
      <c r="E7" s="38" t="s">
        <v>3</v>
      </c>
      <c r="F7" s="38" t="s">
        <v>4</v>
      </c>
      <c r="G7" s="39" t="s">
        <v>147</v>
      </c>
      <c r="H7" s="38" t="s">
        <v>141</v>
      </c>
      <c r="I7" s="40" t="s">
        <v>148</v>
      </c>
      <c r="J7" s="6"/>
      <c r="K7" s="6"/>
      <c r="L7" s="3"/>
      <c r="M7" s="3"/>
      <c r="N7" s="3"/>
    </row>
    <row r="8" spans="1:14" s="5" customFormat="1" ht="40" customHeight="1" thickBot="1" x14ac:dyDescent="0.4">
      <c r="A8" s="26" t="s">
        <v>10</v>
      </c>
      <c r="B8" s="51" t="s">
        <v>5</v>
      </c>
      <c r="C8" s="51"/>
      <c r="D8" s="27" t="s">
        <v>8</v>
      </c>
      <c r="E8" s="28">
        <v>1</v>
      </c>
      <c r="F8" s="29"/>
      <c r="G8" s="29"/>
      <c r="H8" s="30"/>
      <c r="I8" s="31"/>
    </row>
    <row r="9" spans="1:14" s="5" customFormat="1" ht="40" customHeight="1" thickBot="1" x14ac:dyDescent="0.4">
      <c r="A9" s="26" t="s">
        <v>11</v>
      </c>
      <c r="B9" s="52" t="s">
        <v>6</v>
      </c>
      <c r="C9" s="52"/>
      <c r="D9" s="27" t="s">
        <v>8</v>
      </c>
      <c r="E9" s="28">
        <v>1</v>
      </c>
      <c r="F9" s="29"/>
      <c r="G9" s="29"/>
      <c r="H9" s="30"/>
      <c r="I9" s="31"/>
    </row>
    <row r="10" spans="1:14" s="5" customFormat="1" ht="40" customHeight="1" thickBot="1" x14ac:dyDescent="0.4">
      <c r="A10" s="26" t="s">
        <v>12</v>
      </c>
      <c r="B10" s="51" t="s">
        <v>7</v>
      </c>
      <c r="C10" s="51"/>
      <c r="D10" s="27" t="s">
        <v>8</v>
      </c>
      <c r="E10" s="28">
        <v>1</v>
      </c>
      <c r="F10" s="29"/>
      <c r="G10" s="29"/>
      <c r="H10" s="30"/>
      <c r="I10" s="31"/>
    </row>
    <row r="11" spans="1:14" s="5" customFormat="1" ht="30" customHeight="1" x14ac:dyDescent="0.35">
      <c r="A11" s="16" t="s">
        <v>13</v>
      </c>
      <c r="B11" s="53" t="s">
        <v>14</v>
      </c>
      <c r="C11" s="53"/>
      <c r="D11" s="17"/>
      <c r="E11" s="17"/>
      <c r="F11" s="17"/>
      <c r="G11" s="17"/>
      <c r="H11" s="17"/>
      <c r="I11" s="18"/>
    </row>
    <row r="12" spans="1:14" s="5" customFormat="1" ht="30" customHeight="1" x14ac:dyDescent="0.35">
      <c r="A12" s="19"/>
      <c r="B12" s="13" t="s">
        <v>78</v>
      </c>
      <c r="C12" s="45" t="s">
        <v>15</v>
      </c>
      <c r="D12" s="46"/>
      <c r="E12" s="7">
        <v>2</v>
      </c>
      <c r="F12" s="8"/>
      <c r="G12" s="8"/>
      <c r="H12" s="9"/>
      <c r="I12" s="20"/>
    </row>
    <row r="13" spans="1:14" s="5" customFormat="1" ht="30" customHeight="1" x14ac:dyDescent="0.35">
      <c r="A13" s="19"/>
      <c r="B13" s="13" t="s">
        <v>79</v>
      </c>
      <c r="C13" s="45" t="s">
        <v>16</v>
      </c>
      <c r="D13" s="46"/>
      <c r="E13" s="7">
        <v>2</v>
      </c>
      <c r="F13" s="8"/>
      <c r="G13" s="8"/>
      <c r="H13" s="9"/>
      <c r="I13" s="20"/>
    </row>
    <row r="14" spans="1:14" s="5" customFormat="1" ht="30" customHeight="1" x14ac:dyDescent="0.35">
      <c r="A14" s="19"/>
      <c r="B14" s="13" t="s">
        <v>80</v>
      </c>
      <c r="C14" s="45" t="s">
        <v>17</v>
      </c>
      <c r="D14" s="46"/>
      <c r="E14" s="7">
        <v>2</v>
      </c>
      <c r="F14" s="8"/>
      <c r="G14" s="8"/>
      <c r="H14" s="9"/>
      <c r="I14" s="20"/>
    </row>
    <row r="15" spans="1:14" s="5" customFormat="1" ht="30" customHeight="1" x14ac:dyDescent="0.35">
      <c r="A15" s="19"/>
      <c r="B15" s="13" t="s">
        <v>81</v>
      </c>
      <c r="C15" s="45" t="s">
        <v>18</v>
      </c>
      <c r="D15" s="46"/>
      <c r="E15" s="7">
        <v>3</v>
      </c>
      <c r="F15" s="8"/>
      <c r="G15" s="8"/>
      <c r="H15" s="9"/>
      <c r="I15" s="20"/>
    </row>
    <row r="16" spans="1:14" s="5" customFormat="1" ht="30" customHeight="1" x14ac:dyDescent="0.35">
      <c r="A16" s="19"/>
      <c r="B16" s="13" t="s">
        <v>82</v>
      </c>
      <c r="C16" s="45" t="s">
        <v>19</v>
      </c>
      <c r="D16" s="46"/>
      <c r="E16" s="7">
        <v>2</v>
      </c>
      <c r="F16" s="8"/>
      <c r="G16" s="8"/>
      <c r="H16" s="9"/>
      <c r="I16" s="20"/>
    </row>
    <row r="17" spans="1:9" s="5" customFormat="1" ht="30" customHeight="1" x14ac:dyDescent="0.35">
      <c r="A17" s="19"/>
      <c r="B17" s="13" t="s">
        <v>83</v>
      </c>
      <c r="C17" s="45" t="s">
        <v>20</v>
      </c>
      <c r="D17" s="46"/>
      <c r="E17" s="7">
        <v>2</v>
      </c>
      <c r="F17" s="8"/>
      <c r="G17" s="8"/>
      <c r="H17" s="9"/>
      <c r="I17" s="20"/>
    </row>
    <row r="18" spans="1:9" s="5" customFormat="1" ht="30" customHeight="1" x14ac:dyDescent="0.35">
      <c r="A18" s="19"/>
      <c r="B18" s="13" t="s">
        <v>84</v>
      </c>
      <c r="C18" s="45" t="s">
        <v>21</v>
      </c>
      <c r="D18" s="46"/>
      <c r="E18" s="7">
        <v>2</v>
      </c>
      <c r="F18" s="8"/>
      <c r="G18" s="8"/>
      <c r="H18" s="9"/>
      <c r="I18" s="20"/>
    </row>
    <row r="19" spans="1:9" s="5" customFormat="1" ht="40" customHeight="1" x14ac:dyDescent="0.35">
      <c r="A19" s="19"/>
      <c r="B19" s="13" t="s">
        <v>85</v>
      </c>
      <c r="C19" s="45" t="s">
        <v>22</v>
      </c>
      <c r="D19" s="46"/>
      <c r="E19" s="7">
        <v>2</v>
      </c>
      <c r="F19" s="8"/>
      <c r="G19" s="8"/>
      <c r="H19" s="9"/>
      <c r="I19" s="20"/>
    </row>
    <row r="20" spans="1:9" s="5" customFormat="1" ht="40" customHeight="1" x14ac:dyDescent="0.35">
      <c r="A20" s="19"/>
      <c r="B20" s="13" t="s">
        <v>86</v>
      </c>
      <c r="C20" s="45" t="s">
        <v>23</v>
      </c>
      <c r="D20" s="46"/>
      <c r="E20" s="7">
        <v>2</v>
      </c>
      <c r="F20" s="8"/>
      <c r="G20" s="8"/>
      <c r="H20" s="9"/>
      <c r="I20" s="20"/>
    </row>
    <row r="21" spans="1:9" s="5" customFormat="1" ht="30" customHeight="1" x14ac:dyDescent="0.35">
      <c r="A21" s="19"/>
      <c r="B21" s="13" t="s">
        <v>87</v>
      </c>
      <c r="C21" s="45" t="s">
        <v>24</v>
      </c>
      <c r="D21" s="46"/>
      <c r="E21" s="7">
        <v>2</v>
      </c>
      <c r="F21" s="8"/>
      <c r="G21" s="8"/>
      <c r="H21" s="9"/>
      <c r="I21" s="20"/>
    </row>
    <row r="22" spans="1:9" s="5" customFormat="1" ht="30" customHeight="1" x14ac:dyDescent="0.35">
      <c r="A22" s="19"/>
      <c r="B22" s="13" t="s">
        <v>88</v>
      </c>
      <c r="C22" s="45" t="s">
        <v>25</v>
      </c>
      <c r="D22" s="46"/>
      <c r="E22" s="7">
        <v>5</v>
      </c>
      <c r="F22" s="8"/>
      <c r="G22" s="8"/>
      <c r="H22" s="9"/>
      <c r="I22" s="20"/>
    </row>
    <row r="23" spans="1:9" s="5" customFormat="1" ht="30" customHeight="1" x14ac:dyDescent="0.35">
      <c r="A23" s="19"/>
      <c r="B23" s="13" t="s">
        <v>89</v>
      </c>
      <c r="C23" s="45" t="s">
        <v>26</v>
      </c>
      <c r="D23" s="46"/>
      <c r="E23" s="7">
        <v>5</v>
      </c>
      <c r="F23" s="8"/>
      <c r="G23" s="8"/>
      <c r="H23" s="9"/>
      <c r="I23" s="20"/>
    </row>
    <row r="24" spans="1:9" s="5" customFormat="1" ht="30" customHeight="1" x14ac:dyDescent="0.35">
      <c r="A24" s="19"/>
      <c r="B24" s="13" t="s">
        <v>90</v>
      </c>
      <c r="C24" s="45" t="s">
        <v>27</v>
      </c>
      <c r="D24" s="46"/>
      <c r="E24" s="7">
        <v>5</v>
      </c>
      <c r="F24" s="8"/>
      <c r="G24" s="8"/>
      <c r="H24" s="9"/>
      <c r="I24" s="20"/>
    </row>
    <row r="25" spans="1:9" s="5" customFormat="1" ht="30" customHeight="1" x14ac:dyDescent="0.35">
      <c r="A25" s="19"/>
      <c r="B25" s="13" t="s">
        <v>91</v>
      </c>
      <c r="C25" s="45" t="s">
        <v>28</v>
      </c>
      <c r="D25" s="46"/>
      <c r="E25" s="7">
        <v>5</v>
      </c>
      <c r="F25" s="8"/>
      <c r="G25" s="8"/>
      <c r="H25" s="9"/>
      <c r="I25" s="20"/>
    </row>
    <row r="26" spans="1:9" s="5" customFormat="1" ht="30" customHeight="1" x14ac:dyDescent="0.35">
      <c r="A26" s="19"/>
      <c r="B26" s="13" t="s">
        <v>92</v>
      </c>
      <c r="C26" s="45" t="s">
        <v>29</v>
      </c>
      <c r="D26" s="46"/>
      <c r="E26" s="7">
        <v>5</v>
      </c>
      <c r="F26" s="8"/>
      <c r="G26" s="8"/>
      <c r="H26" s="9"/>
      <c r="I26" s="20"/>
    </row>
    <row r="27" spans="1:9" s="5" customFormat="1" ht="30" customHeight="1" x14ac:dyDescent="0.35">
      <c r="A27" s="19"/>
      <c r="B27" s="13" t="s">
        <v>93</v>
      </c>
      <c r="C27" s="45" t="s">
        <v>30</v>
      </c>
      <c r="D27" s="46"/>
      <c r="E27" s="7">
        <v>5</v>
      </c>
      <c r="F27" s="8"/>
      <c r="G27" s="8"/>
      <c r="H27" s="9"/>
      <c r="I27" s="20"/>
    </row>
    <row r="28" spans="1:9" s="4" customFormat="1" ht="30" customHeight="1" x14ac:dyDescent="0.3">
      <c r="A28" s="21"/>
      <c r="B28" s="13" t="s">
        <v>94</v>
      </c>
      <c r="C28" s="45" t="s">
        <v>31</v>
      </c>
      <c r="D28" s="46"/>
      <c r="E28" s="7">
        <v>5</v>
      </c>
      <c r="F28" s="8"/>
      <c r="G28" s="8"/>
      <c r="H28" s="9"/>
      <c r="I28" s="20"/>
    </row>
    <row r="29" spans="1:9" ht="30" customHeight="1" x14ac:dyDescent="0.35">
      <c r="A29" s="22"/>
      <c r="B29" s="13" t="s">
        <v>95</v>
      </c>
      <c r="C29" s="45" t="s">
        <v>32</v>
      </c>
      <c r="D29" s="46"/>
      <c r="E29" s="7">
        <v>5</v>
      </c>
      <c r="F29" s="8"/>
      <c r="G29" s="8"/>
      <c r="H29" s="9"/>
      <c r="I29" s="20"/>
    </row>
    <row r="30" spans="1:9" ht="30" customHeight="1" x14ac:dyDescent="0.35">
      <c r="A30" s="22"/>
      <c r="B30" s="13" t="s">
        <v>96</v>
      </c>
      <c r="C30" s="45" t="s">
        <v>33</v>
      </c>
      <c r="D30" s="46"/>
      <c r="E30" s="7">
        <v>5</v>
      </c>
      <c r="F30" s="8"/>
      <c r="G30" s="8"/>
      <c r="H30" s="9"/>
      <c r="I30" s="20"/>
    </row>
    <row r="31" spans="1:9" ht="30" customHeight="1" x14ac:dyDescent="0.35">
      <c r="A31" s="22"/>
      <c r="B31" s="13" t="s">
        <v>97</v>
      </c>
      <c r="C31" s="45" t="s">
        <v>34</v>
      </c>
      <c r="D31" s="46"/>
      <c r="E31" s="7">
        <v>5</v>
      </c>
      <c r="F31" s="8"/>
      <c r="G31" s="8"/>
      <c r="H31" s="9"/>
      <c r="I31" s="20"/>
    </row>
    <row r="32" spans="1:9" ht="30" customHeight="1" x14ac:dyDescent="0.35">
      <c r="A32" s="22"/>
      <c r="B32" s="13" t="s">
        <v>98</v>
      </c>
      <c r="C32" s="45" t="s">
        <v>35</v>
      </c>
      <c r="D32" s="46"/>
      <c r="E32" s="7">
        <v>5</v>
      </c>
      <c r="F32" s="8"/>
      <c r="G32" s="8"/>
      <c r="H32" s="9"/>
      <c r="I32" s="20"/>
    </row>
    <row r="33" spans="1:9" ht="30" customHeight="1" x14ac:dyDescent="0.35">
      <c r="A33" s="22"/>
      <c r="B33" s="13" t="s">
        <v>99</v>
      </c>
      <c r="C33" s="45" t="s">
        <v>36</v>
      </c>
      <c r="D33" s="46"/>
      <c r="E33" s="7">
        <v>5</v>
      </c>
      <c r="F33" s="8"/>
      <c r="G33" s="8"/>
      <c r="H33" s="9"/>
      <c r="I33" s="20"/>
    </row>
    <row r="34" spans="1:9" ht="40" customHeight="1" x14ac:dyDescent="0.35">
      <c r="A34" s="22"/>
      <c r="B34" s="13" t="s">
        <v>100</v>
      </c>
      <c r="C34" s="45" t="s">
        <v>37</v>
      </c>
      <c r="D34" s="46"/>
      <c r="E34" s="7">
        <v>5</v>
      </c>
      <c r="F34" s="8"/>
      <c r="G34" s="8"/>
      <c r="H34" s="9"/>
      <c r="I34" s="20"/>
    </row>
    <row r="35" spans="1:9" ht="40" customHeight="1" x14ac:dyDescent="0.35">
      <c r="A35" s="22"/>
      <c r="B35" s="13" t="s">
        <v>101</v>
      </c>
      <c r="C35" s="45" t="s">
        <v>38</v>
      </c>
      <c r="D35" s="46"/>
      <c r="E35" s="7">
        <v>5</v>
      </c>
      <c r="F35" s="8"/>
      <c r="G35" s="8"/>
      <c r="H35" s="9"/>
      <c r="I35" s="20"/>
    </row>
    <row r="36" spans="1:9" ht="40" customHeight="1" x14ac:dyDescent="0.35">
      <c r="A36" s="22"/>
      <c r="B36" s="13" t="s">
        <v>102</v>
      </c>
      <c r="C36" s="45" t="s">
        <v>39</v>
      </c>
      <c r="D36" s="46"/>
      <c r="E36" s="7">
        <v>5</v>
      </c>
      <c r="F36" s="8"/>
      <c r="G36" s="8"/>
      <c r="H36" s="9"/>
      <c r="I36" s="20"/>
    </row>
    <row r="37" spans="1:9" ht="40" customHeight="1" x14ac:dyDescent="0.35">
      <c r="A37" s="22"/>
      <c r="B37" s="13" t="s">
        <v>103</v>
      </c>
      <c r="C37" s="45" t="s">
        <v>40</v>
      </c>
      <c r="D37" s="46"/>
      <c r="E37" s="7">
        <v>5</v>
      </c>
      <c r="F37" s="8"/>
      <c r="G37" s="8"/>
      <c r="H37" s="9"/>
      <c r="I37" s="20"/>
    </row>
    <row r="38" spans="1:9" ht="30" customHeight="1" x14ac:dyDescent="0.35">
      <c r="A38" s="22"/>
      <c r="B38" s="13" t="s">
        <v>104</v>
      </c>
      <c r="C38" s="45" t="s">
        <v>41</v>
      </c>
      <c r="D38" s="46"/>
      <c r="E38" s="7">
        <v>2</v>
      </c>
      <c r="F38" s="8"/>
      <c r="G38" s="8"/>
      <c r="H38" s="9"/>
      <c r="I38" s="20"/>
    </row>
    <row r="39" spans="1:9" ht="30" customHeight="1" x14ac:dyDescent="0.35">
      <c r="A39" s="22"/>
      <c r="B39" s="13" t="s">
        <v>105</v>
      </c>
      <c r="C39" s="45" t="s">
        <v>42</v>
      </c>
      <c r="D39" s="46"/>
      <c r="E39" s="7">
        <v>2</v>
      </c>
      <c r="F39" s="8"/>
      <c r="G39" s="8"/>
      <c r="H39" s="9"/>
      <c r="I39" s="20"/>
    </row>
    <row r="40" spans="1:9" ht="30" customHeight="1" x14ac:dyDescent="0.35">
      <c r="A40" s="22"/>
      <c r="B40" s="13" t="s">
        <v>106</v>
      </c>
      <c r="C40" s="45" t="s">
        <v>43</v>
      </c>
      <c r="D40" s="46"/>
      <c r="E40" s="7">
        <v>10</v>
      </c>
      <c r="F40" s="8"/>
      <c r="G40" s="8"/>
      <c r="H40" s="9"/>
      <c r="I40" s="20"/>
    </row>
    <row r="41" spans="1:9" ht="30" customHeight="1" x14ac:dyDescent="0.35">
      <c r="A41" s="22"/>
      <c r="B41" s="13" t="s">
        <v>107</v>
      </c>
      <c r="C41" s="45" t="s">
        <v>44</v>
      </c>
      <c r="D41" s="46"/>
      <c r="E41" s="7">
        <v>10</v>
      </c>
      <c r="F41" s="8"/>
      <c r="G41" s="8"/>
      <c r="H41" s="9"/>
      <c r="I41" s="20"/>
    </row>
    <row r="42" spans="1:9" ht="30" customHeight="1" x14ac:dyDescent="0.35">
      <c r="A42" s="22"/>
      <c r="B42" s="13" t="s">
        <v>108</v>
      </c>
      <c r="C42" s="45" t="s">
        <v>45</v>
      </c>
      <c r="D42" s="46"/>
      <c r="E42" s="7">
        <v>10</v>
      </c>
      <c r="F42" s="8"/>
      <c r="G42" s="8"/>
      <c r="H42" s="9"/>
      <c r="I42" s="20"/>
    </row>
    <row r="43" spans="1:9" ht="30" customHeight="1" x14ac:dyDescent="0.35">
      <c r="A43" s="22"/>
      <c r="B43" s="13" t="s">
        <v>109</v>
      </c>
      <c r="C43" s="45" t="s">
        <v>46</v>
      </c>
      <c r="D43" s="46"/>
      <c r="E43" s="7">
        <v>10</v>
      </c>
      <c r="F43" s="8"/>
      <c r="G43" s="8"/>
      <c r="H43" s="9"/>
      <c r="I43" s="20"/>
    </row>
    <row r="44" spans="1:9" ht="30" customHeight="1" x14ac:dyDescent="0.35">
      <c r="A44" s="22"/>
      <c r="B44" s="13" t="s">
        <v>110</v>
      </c>
      <c r="C44" s="45" t="s">
        <v>47</v>
      </c>
      <c r="D44" s="46"/>
      <c r="E44" s="7">
        <v>10</v>
      </c>
      <c r="F44" s="8"/>
      <c r="G44" s="8"/>
      <c r="H44" s="9"/>
      <c r="I44" s="20"/>
    </row>
    <row r="45" spans="1:9" ht="30" customHeight="1" x14ac:dyDescent="0.35">
      <c r="A45" s="22"/>
      <c r="B45" s="13" t="s">
        <v>111</v>
      </c>
      <c r="C45" s="45" t="s">
        <v>48</v>
      </c>
      <c r="D45" s="46"/>
      <c r="E45" s="7">
        <v>2</v>
      </c>
      <c r="F45" s="8"/>
      <c r="G45" s="8"/>
      <c r="H45" s="9"/>
      <c r="I45" s="20"/>
    </row>
    <row r="46" spans="1:9" ht="30" customHeight="1" x14ac:dyDescent="0.35">
      <c r="A46" s="22"/>
      <c r="B46" s="13" t="s">
        <v>112</v>
      </c>
      <c r="C46" s="45" t="s">
        <v>49</v>
      </c>
      <c r="D46" s="46"/>
      <c r="E46" s="7">
        <v>2</v>
      </c>
      <c r="F46" s="8"/>
      <c r="G46" s="8"/>
      <c r="H46" s="9"/>
      <c r="I46" s="20"/>
    </row>
    <row r="47" spans="1:9" ht="30" customHeight="1" x14ac:dyDescent="0.35">
      <c r="A47" s="22"/>
      <c r="B47" s="13" t="s">
        <v>113</v>
      </c>
      <c r="C47" s="45" t="s">
        <v>50</v>
      </c>
      <c r="D47" s="46"/>
      <c r="E47" s="7">
        <v>2</v>
      </c>
      <c r="F47" s="8"/>
      <c r="G47" s="8"/>
      <c r="H47" s="9"/>
      <c r="I47" s="20"/>
    </row>
    <row r="48" spans="1:9" ht="40" customHeight="1" x14ac:dyDescent="0.35">
      <c r="A48" s="22"/>
      <c r="B48" s="13" t="s">
        <v>114</v>
      </c>
      <c r="C48" s="45" t="s">
        <v>51</v>
      </c>
      <c r="D48" s="46"/>
      <c r="E48" s="7">
        <v>2</v>
      </c>
      <c r="F48" s="8"/>
      <c r="G48" s="8"/>
      <c r="H48" s="9"/>
      <c r="I48" s="20"/>
    </row>
    <row r="49" spans="1:9" ht="40" customHeight="1" x14ac:dyDescent="0.35">
      <c r="A49" s="22"/>
      <c r="B49" s="13" t="s">
        <v>115</v>
      </c>
      <c r="C49" s="45" t="s">
        <v>52</v>
      </c>
      <c r="D49" s="46"/>
      <c r="E49" s="7">
        <v>5</v>
      </c>
      <c r="F49" s="8"/>
      <c r="G49" s="8"/>
      <c r="H49" s="9"/>
      <c r="I49" s="20"/>
    </row>
    <row r="50" spans="1:9" ht="40" customHeight="1" x14ac:dyDescent="0.35">
      <c r="A50" s="22"/>
      <c r="B50" s="13" t="s">
        <v>116</v>
      </c>
      <c r="C50" s="45" t="s">
        <v>53</v>
      </c>
      <c r="D50" s="46"/>
      <c r="E50" s="7">
        <v>5</v>
      </c>
      <c r="F50" s="8"/>
      <c r="G50" s="8"/>
      <c r="H50" s="9"/>
      <c r="I50" s="20"/>
    </row>
    <row r="51" spans="1:9" ht="40" customHeight="1" x14ac:dyDescent="0.35">
      <c r="A51" s="22"/>
      <c r="B51" s="13" t="s">
        <v>117</v>
      </c>
      <c r="C51" s="45" t="s">
        <v>54</v>
      </c>
      <c r="D51" s="46"/>
      <c r="E51" s="7">
        <v>5</v>
      </c>
      <c r="F51" s="8"/>
      <c r="G51" s="8"/>
      <c r="H51" s="9"/>
      <c r="I51" s="20"/>
    </row>
    <row r="52" spans="1:9" ht="30" customHeight="1" x14ac:dyDescent="0.35">
      <c r="A52" s="22"/>
      <c r="B52" s="13" t="s">
        <v>118</v>
      </c>
      <c r="C52" s="45" t="s">
        <v>55</v>
      </c>
      <c r="D52" s="46"/>
      <c r="E52" s="7">
        <v>15</v>
      </c>
      <c r="F52" s="8"/>
      <c r="G52" s="8"/>
      <c r="H52" s="9"/>
      <c r="I52" s="20"/>
    </row>
    <row r="53" spans="1:9" ht="30" customHeight="1" x14ac:dyDescent="0.35">
      <c r="A53" s="22"/>
      <c r="B53" s="13" t="s">
        <v>119</v>
      </c>
      <c r="C53" s="45" t="s">
        <v>56</v>
      </c>
      <c r="D53" s="46"/>
      <c r="E53" s="7">
        <v>5</v>
      </c>
      <c r="F53" s="8"/>
      <c r="G53" s="8"/>
      <c r="H53" s="9"/>
      <c r="I53" s="20"/>
    </row>
    <row r="54" spans="1:9" ht="30" customHeight="1" x14ac:dyDescent="0.35">
      <c r="A54" s="22"/>
      <c r="B54" s="13" t="s">
        <v>120</v>
      </c>
      <c r="C54" s="45" t="s">
        <v>57</v>
      </c>
      <c r="D54" s="46"/>
      <c r="E54" s="7">
        <v>5</v>
      </c>
      <c r="F54" s="8"/>
      <c r="G54" s="8"/>
      <c r="H54" s="9"/>
      <c r="I54" s="20"/>
    </row>
    <row r="55" spans="1:9" ht="30" customHeight="1" x14ac:dyDescent="0.35">
      <c r="A55" s="22"/>
      <c r="B55" s="13" t="s">
        <v>121</v>
      </c>
      <c r="C55" s="45" t="s">
        <v>58</v>
      </c>
      <c r="D55" s="46"/>
      <c r="E55" s="7">
        <v>5</v>
      </c>
      <c r="F55" s="8"/>
      <c r="G55" s="8"/>
      <c r="H55" s="9"/>
      <c r="I55" s="20"/>
    </row>
    <row r="56" spans="1:9" ht="30" customHeight="1" x14ac:dyDescent="0.35">
      <c r="A56" s="22"/>
      <c r="B56" s="13" t="s">
        <v>122</v>
      </c>
      <c r="C56" s="45" t="s">
        <v>59</v>
      </c>
      <c r="D56" s="46"/>
      <c r="E56" s="7">
        <v>5</v>
      </c>
      <c r="F56" s="8"/>
      <c r="G56" s="8"/>
      <c r="H56" s="9"/>
      <c r="I56" s="20"/>
    </row>
    <row r="57" spans="1:9" ht="40" customHeight="1" x14ac:dyDescent="0.35">
      <c r="A57" s="22"/>
      <c r="B57" s="13" t="s">
        <v>123</v>
      </c>
      <c r="C57" s="45" t="s">
        <v>60</v>
      </c>
      <c r="D57" s="46"/>
      <c r="E57" s="7">
        <v>5</v>
      </c>
      <c r="F57" s="8"/>
      <c r="G57" s="8"/>
      <c r="H57" s="9"/>
      <c r="I57" s="20"/>
    </row>
    <row r="58" spans="1:9" ht="40" customHeight="1" x14ac:dyDescent="0.35">
      <c r="A58" s="22"/>
      <c r="B58" s="13" t="s">
        <v>124</v>
      </c>
      <c r="C58" s="45" t="s">
        <v>61</v>
      </c>
      <c r="D58" s="46"/>
      <c r="E58" s="7">
        <v>15</v>
      </c>
      <c r="F58" s="8"/>
      <c r="G58" s="8"/>
      <c r="H58" s="9"/>
      <c r="I58" s="20"/>
    </row>
    <row r="59" spans="1:9" ht="40" customHeight="1" x14ac:dyDescent="0.35">
      <c r="A59" s="22"/>
      <c r="B59" s="13" t="s">
        <v>125</v>
      </c>
      <c r="C59" s="45" t="s">
        <v>62</v>
      </c>
      <c r="D59" s="46"/>
      <c r="E59" s="7">
        <v>15</v>
      </c>
      <c r="F59" s="8"/>
      <c r="G59" s="8"/>
      <c r="H59" s="9"/>
      <c r="I59" s="20"/>
    </row>
    <row r="60" spans="1:9" ht="40" customHeight="1" x14ac:dyDescent="0.35">
      <c r="A60" s="22"/>
      <c r="B60" s="13" t="s">
        <v>126</v>
      </c>
      <c r="C60" s="45" t="s">
        <v>63</v>
      </c>
      <c r="D60" s="46"/>
      <c r="E60" s="7">
        <v>10</v>
      </c>
      <c r="F60" s="8"/>
      <c r="G60" s="8"/>
      <c r="H60" s="9"/>
      <c r="I60" s="20"/>
    </row>
    <row r="61" spans="1:9" ht="40" customHeight="1" x14ac:dyDescent="0.35">
      <c r="A61" s="22"/>
      <c r="B61" s="13" t="s">
        <v>127</v>
      </c>
      <c r="C61" s="45" t="s">
        <v>64</v>
      </c>
      <c r="D61" s="46"/>
      <c r="E61" s="7">
        <v>5</v>
      </c>
      <c r="F61" s="8"/>
      <c r="G61" s="8"/>
      <c r="H61" s="9"/>
      <c r="I61" s="20"/>
    </row>
    <row r="62" spans="1:9" ht="30" customHeight="1" x14ac:dyDescent="0.35">
      <c r="A62" s="22"/>
      <c r="B62" s="13" t="s">
        <v>128</v>
      </c>
      <c r="C62" s="45" t="s">
        <v>65</v>
      </c>
      <c r="D62" s="46"/>
      <c r="E62" s="7">
        <v>2</v>
      </c>
      <c r="F62" s="8"/>
      <c r="G62" s="8"/>
      <c r="H62" s="9"/>
      <c r="I62" s="20"/>
    </row>
    <row r="63" spans="1:9" ht="30" customHeight="1" x14ac:dyDescent="0.35">
      <c r="A63" s="22"/>
      <c r="B63" s="13" t="s">
        <v>129</v>
      </c>
      <c r="C63" s="45" t="s">
        <v>66</v>
      </c>
      <c r="D63" s="46"/>
      <c r="E63" s="7">
        <v>2</v>
      </c>
      <c r="F63" s="8"/>
      <c r="G63" s="8"/>
      <c r="H63" s="9"/>
      <c r="I63" s="20"/>
    </row>
    <row r="64" spans="1:9" ht="30" customHeight="1" x14ac:dyDescent="0.35">
      <c r="A64" s="22"/>
      <c r="B64" s="13" t="s">
        <v>130</v>
      </c>
      <c r="C64" s="45" t="s">
        <v>67</v>
      </c>
      <c r="D64" s="46"/>
      <c r="E64" s="7">
        <v>2</v>
      </c>
      <c r="F64" s="8"/>
      <c r="G64" s="8"/>
      <c r="H64" s="9"/>
      <c r="I64" s="20"/>
    </row>
    <row r="65" spans="1:9" ht="30" customHeight="1" x14ac:dyDescent="0.35">
      <c r="A65" s="22"/>
      <c r="B65" s="13" t="s">
        <v>131</v>
      </c>
      <c r="C65" s="45" t="s">
        <v>68</v>
      </c>
      <c r="D65" s="46"/>
      <c r="E65" s="7">
        <v>2</v>
      </c>
      <c r="F65" s="8"/>
      <c r="G65" s="8"/>
      <c r="H65" s="9"/>
      <c r="I65" s="20"/>
    </row>
    <row r="66" spans="1:9" ht="30" customHeight="1" x14ac:dyDescent="0.35">
      <c r="A66" s="22"/>
      <c r="B66" s="13" t="s">
        <v>132</v>
      </c>
      <c r="C66" s="45" t="s">
        <v>69</v>
      </c>
      <c r="D66" s="46"/>
      <c r="E66" s="7">
        <v>1</v>
      </c>
      <c r="F66" s="8"/>
      <c r="G66" s="8"/>
      <c r="H66" s="9"/>
      <c r="I66" s="20"/>
    </row>
    <row r="67" spans="1:9" ht="30" customHeight="1" x14ac:dyDescent="0.35">
      <c r="A67" s="22"/>
      <c r="B67" s="13" t="s">
        <v>133</v>
      </c>
      <c r="C67" s="45" t="s">
        <v>70</v>
      </c>
      <c r="D67" s="46"/>
      <c r="E67" s="7">
        <v>1</v>
      </c>
      <c r="F67" s="8"/>
      <c r="G67" s="8"/>
      <c r="H67" s="9"/>
      <c r="I67" s="20"/>
    </row>
    <row r="68" spans="1:9" ht="30" customHeight="1" x14ac:dyDescent="0.35">
      <c r="A68" s="22"/>
      <c r="B68" s="13" t="s">
        <v>134</v>
      </c>
      <c r="C68" s="45" t="s">
        <v>71</v>
      </c>
      <c r="D68" s="46"/>
      <c r="E68" s="7">
        <v>1</v>
      </c>
      <c r="F68" s="8"/>
      <c r="G68" s="8"/>
      <c r="H68" s="9"/>
      <c r="I68" s="20"/>
    </row>
    <row r="69" spans="1:9" ht="30" customHeight="1" x14ac:dyDescent="0.35">
      <c r="A69" s="22"/>
      <c r="B69" s="13" t="s">
        <v>135</v>
      </c>
      <c r="C69" s="45" t="s">
        <v>72</v>
      </c>
      <c r="D69" s="46"/>
      <c r="E69" s="7">
        <v>1</v>
      </c>
      <c r="F69" s="8"/>
      <c r="G69" s="8"/>
      <c r="H69" s="9"/>
      <c r="I69" s="20"/>
    </row>
    <row r="70" spans="1:9" ht="30" customHeight="1" x14ac:dyDescent="0.35">
      <c r="A70" s="22"/>
      <c r="B70" s="13" t="s">
        <v>136</v>
      </c>
      <c r="C70" s="45" t="s">
        <v>73</v>
      </c>
      <c r="D70" s="46"/>
      <c r="E70" s="7">
        <v>1</v>
      </c>
      <c r="F70" s="8"/>
      <c r="G70" s="8"/>
      <c r="H70" s="9"/>
      <c r="I70" s="20"/>
    </row>
    <row r="71" spans="1:9" ht="30" customHeight="1" x14ac:dyDescent="0.35">
      <c r="A71" s="22"/>
      <c r="B71" s="13" t="s">
        <v>137</v>
      </c>
      <c r="C71" s="45" t="s">
        <v>74</v>
      </c>
      <c r="D71" s="46"/>
      <c r="E71" s="7">
        <v>1</v>
      </c>
      <c r="F71" s="8"/>
      <c r="G71" s="8"/>
      <c r="H71" s="9"/>
      <c r="I71" s="20"/>
    </row>
    <row r="72" spans="1:9" ht="30" customHeight="1" x14ac:dyDescent="0.35">
      <c r="A72" s="22"/>
      <c r="B72" s="13" t="s">
        <v>138</v>
      </c>
      <c r="C72" s="45" t="s">
        <v>75</v>
      </c>
      <c r="D72" s="46"/>
      <c r="E72" s="7">
        <v>1</v>
      </c>
      <c r="F72" s="8"/>
      <c r="G72" s="8"/>
      <c r="H72" s="9"/>
      <c r="I72" s="20"/>
    </row>
    <row r="73" spans="1:9" ht="30" customHeight="1" x14ac:dyDescent="0.35">
      <c r="A73" s="22"/>
      <c r="B73" s="13" t="s">
        <v>139</v>
      </c>
      <c r="C73" s="45" t="s">
        <v>76</v>
      </c>
      <c r="D73" s="46"/>
      <c r="E73" s="7">
        <v>1</v>
      </c>
      <c r="F73" s="8"/>
      <c r="G73" s="8"/>
      <c r="H73" s="9"/>
      <c r="I73" s="20"/>
    </row>
    <row r="74" spans="1:9" ht="30" customHeight="1" x14ac:dyDescent="0.35">
      <c r="A74" s="22"/>
      <c r="B74" s="13" t="s">
        <v>140</v>
      </c>
      <c r="C74" s="45" t="s">
        <v>77</v>
      </c>
      <c r="D74" s="46"/>
      <c r="E74" s="7">
        <v>2</v>
      </c>
      <c r="F74" s="8"/>
      <c r="G74" s="8"/>
      <c r="H74" s="9"/>
      <c r="I74" s="20"/>
    </row>
    <row r="75" spans="1:9" s="1" customFormat="1" ht="30" customHeight="1" thickBot="1" x14ac:dyDescent="0.4">
      <c r="A75" s="23"/>
      <c r="B75" s="42" t="s">
        <v>149</v>
      </c>
      <c r="C75" s="42"/>
      <c r="D75" s="42"/>
      <c r="E75" s="42"/>
      <c r="F75" s="42"/>
      <c r="G75" s="24">
        <f>SUM(G12:G74)</f>
        <v>0</v>
      </c>
      <c r="H75" s="35"/>
      <c r="I75" s="25">
        <f>SUM(I12:I74)</f>
        <v>0</v>
      </c>
    </row>
    <row r="76" spans="1:9" s="1" customFormat="1" ht="30" customHeight="1" thickBot="1" x14ac:dyDescent="0.4">
      <c r="A76" s="43" t="s">
        <v>150</v>
      </c>
      <c r="B76" s="44"/>
      <c r="C76" s="44"/>
      <c r="D76" s="44"/>
      <c r="E76" s="44"/>
      <c r="F76" s="44"/>
      <c r="G76" s="32">
        <f>G8+G9+G10+G75</f>
        <v>0</v>
      </c>
      <c r="H76" s="33"/>
      <c r="I76" s="34">
        <f>I8+I9+I10+I75</f>
        <v>0</v>
      </c>
    </row>
    <row r="77" spans="1:9" s="1" customFormat="1" ht="30" customHeight="1" x14ac:dyDescent="0.35"/>
    <row r="78" spans="1:9" s="1" customFormat="1" ht="30" customHeight="1" x14ac:dyDescent="0.35"/>
    <row r="81" spans="3:9" x14ac:dyDescent="0.35">
      <c r="C81" s="11" t="s">
        <v>142</v>
      </c>
      <c r="D81" s="12" t="s">
        <v>145</v>
      </c>
    </row>
    <row r="82" spans="3:9" x14ac:dyDescent="0.35">
      <c r="C82" s="11" t="s">
        <v>143</v>
      </c>
      <c r="D82" s="12" t="s">
        <v>144</v>
      </c>
    </row>
    <row r="84" spans="3:9" x14ac:dyDescent="0.35">
      <c r="C84" s="41" t="s">
        <v>146</v>
      </c>
      <c r="D84" s="41"/>
      <c r="E84" s="41"/>
      <c r="F84" s="41"/>
      <c r="G84" s="41"/>
      <c r="H84" s="41"/>
      <c r="I84" s="41"/>
    </row>
  </sheetData>
  <mergeCells count="74">
    <mergeCell ref="B7:C7"/>
    <mergeCell ref="C16:D16"/>
    <mergeCell ref="C17:D17"/>
    <mergeCell ref="C18:D18"/>
    <mergeCell ref="C19:D19"/>
    <mergeCell ref="B8:C8"/>
    <mergeCell ref="B9:C9"/>
    <mergeCell ref="B10:C10"/>
    <mergeCell ref="B11:C11"/>
    <mergeCell ref="C12:D12"/>
    <mergeCell ref="C13:D13"/>
    <mergeCell ref="C14:D14"/>
    <mergeCell ref="C15:D15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43:D43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5:D45"/>
    <mergeCell ref="C46:D46"/>
    <mergeCell ref="C47:D47"/>
    <mergeCell ref="C48:D48"/>
    <mergeCell ref="C49:D49"/>
    <mergeCell ref="A2:I2"/>
    <mergeCell ref="A4:I4"/>
    <mergeCell ref="C68:D68"/>
    <mergeCell ref="C69:D69"/>
    <mergeCell ref="C70:D70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84:I84"/>
    <mergeCell ref="B75:F75"/>
    <mergeCell ref="A76:F76"/>
    <mergeCell ref="C74:D74"/>
    <mergeCell ref="A6:I6"/>
    <mergeCell ref="C71:D71"/>
    <mergeCell ref="C72:D72"/>
    <mergeCell ref="C73:D73"/>
    <mergeCell ref="C61:D61"/>
    <mergeCell ref="C50:D50"/>
    <mergeCell ref="C51:D51"/>
    <mergeCell ref="C52:D52"/>
    <mergeCell ref="C53:D53"/>
    <mergeCell ref="C54:D54"/>
    <mergeCell ref="C55:D55"/>
    <mergeCell ref="C44:D44"/>
  </mergeCells>
  <pageMargins left="0.70866141732283472" right="0.70866141732283472" top="1.1417322834645669" bottom="0.74803149606299213" header="0.39370078740157483" footer="0.31496062992125984"/>
  <pageSetup paperSize="9" scale="66" fitToHeight="0" orientation="portrait" r:id="rId1"/>
  <headerFooter scaleWithDoc="0"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B0020830A7294BB429503AB8109730" ma:contentTypeVersion="13" ma:contentTypeDescription="Utwórz nowy dokument." ma:contentTypeScope="" ma:versionID="2c9480a40ab5e7d1383bc8117e0ddcc1">
  <xsd:schema xmlns:xsd="http://www.w3.org/2001/XMLSchema" xmlns:xs="http://www.w3.org/2001/XMLSchema" xmlns:p="http://schemas.microsoft.com/office/2006/metadata/properties" xmlns:ns2="f39f5db6-64f3-4f1f-a7f5-885ff675927a" xmlns:ns3="fc428bec-f355-4eae-a2f6-1303cff2aba2" targetNamespace="http://schemas.microsoft.com/office/2006/metadata/properties" ma:root="true" ma:fieldsID="0cd54da98d559f0d8958c6ca82200fd4" ns2:_="" ns3:_="">
    <xsd:import namespace="f39f5db6-64f3-4f1f-a7f5-885ff675927a"/>
    <xsd:import namespace="fc428bec-f355-4eae-a2f6-1303cff2ab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9f5db6-64f3-4f1f-a7f5-885ff67592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fbc68448-0c40-4119-9730-5cb5847d96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28bec-f355-4eae-a2f6-1303cff2ab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a65d1d-5856-46ee-b671-b1169f57c7cc}" ma:internalName="TaxCatchAll" ma:showField="CatchAllData" ma:web="fc428bec-f355-4eae-a2f6-1303cff2ab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428bec-f355-4eae-a2f6-1303cff2aba2" xsi:nil="true"/>
    <lcf76f155ced4ddcb4097134ff3c332f xmlns="f39f5db6-64f3-4f1f-a7f5-885ff67592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0173C8-8C58-4F58-B07A-DBF9C0747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9f5db6-64f3-4f1f-a7f5-885ff675927a"/>
    <ds:schemaRef ds:uri="fc428bec-f355-4eae-a2f6-1303cff2ab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114995-43B4-4877-9DAA-D79F10ED1E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495B-E3AE-4766-B715-4B2EB6EDB1C0}">
  <ds:schemaRefs>
    <ds:schemaRef ds:uri="http://schemas.microsoft.com/office/2006/metadata/properties"/>
    <ds:schemaRef ds:uri="http://schemas.microsoft.com/office/infopath/2007/PartnerControls"/>
    <ds:schemaRef ds:uri="fc428bec-f355-4eae-a2f6-1303cff2aba2"/>
    <ds:schemaRef ds:uri="f39f5db6-64f3-4f1f-a7f5-885ff67592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Nazaruk</dc:creator>
  <cp:lastModifiedBy>Monika Nazaruk</cp:lastModifiedBy>
  <cp:lastPrinted>2026-03-16T20:40:12Z</cp:lastPrinted>
  <dcterms:created xsi:type="dcterms:W3CDTF">2026-03-16T10:09:58Z</dcterms:created>
  <dcterms:modified xsi:type="dcterms:W3CDTF">2026-03-16T20:40:33Z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0x01010040B0020830A7294BB429503AB8109730</vt:lpwstr>
  </property>
</Properties>
</file>